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SPOF\Maquettes 24-25 synthèse\"/>
    </mc:Choice>
  </mc:AlternateContent>
  <xr:revisionPtr revIDLastSave="0" documentId="8_{E0C146D7-DB9A-4567-ACE6-7C929A6C4E96}" xr6:coauthVersionLast="36" xr6:coauthVersionMax="36" xr10:uidLastSave="{00000000-0000-0000-0000-000000000000}"/>
  <bookViews>
    <workbookView xWindow="1956" yWindow="1956" windowWidth="15372" windowHeight="7788" xr2:uid="{AC0B1C7A-6194-4ADC-806B-3B9EA436D27B}"/>
  </bookViews>
  <sheets>
    <sheet name="Contrat 18-23" sheetId="1" r:id="rId1"/>
    <sheet name="Contrat 24-28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" l="1"/>
  <c r="D32" i="2"/>
  <c r="E33" i="2"/>
  <c r="E32" i="2"/>
  <c r="E29" i="1"/>
  <c r="D29" i="1"/>
  <c r="E28" i="1"/>
  <c r="D28" i="1"/>
</calcChain>
</file>

<file path=xl/sharedStrings.xml><?xml version="1.0" encoding="utf-8"?>
<sst xmlns="http://schemas.openxmlformats.org/spreadsheetml/2006/main" count="136" uniqueCount="50">
  <si>
    <t>Contrat 18-23</t>
  </si>
  <si>
    <t>Colonne1</t>
  </si>
  <si>
    <t>Colonne2</t>
  </si>
  <si>
    <t>Colonne3</t>
  </si>
  <si>
    <t>Colonne4</t>
  </si>
  <si>
    <t>Colonne5</t>
  </si>
  <si>
    <t>Colonne6</t>
  </si>
  <si>
    <t>Colonne7</t>
  </si>
  <si>
    <t>Heures de formation</t>
  </si>
  <si>
    <t xml:space="preserve">Mention </t>
  </si>
  <si>
    <t xml:space="preserve">Parcours </t>
  </si>
  <si>
    <t>Année de formation</t>
  </si>
  <si>
    <t>Cours (CM)</t>
  </si>
  <si>
    <t>Travaux Dirigés (TD)</t>
  </si>
  <si>
    <t xml:space="preserve">Travaux Pratiques (TP) </t>
  </si>
  <si>
    <t>Nombre d'étudiants</t>
  </si>
  <si>
    <t xml:space="preserve">Droit international et droit européen	</t>
  </si>
  <si>
    <t>Migration Studies</t>
  </si>
  <si>
    <t>M1</t>
  </si>
  <si>
    <t>M2</t>
  </si>
  <si>
    <t>Science Politique</t>
  </si>
  <si>
    <t>Sciences Sociales</t>
  </si>
  <si>
    <t xml:space="preserve">Anthropologie des Techniques et Innovation Sociale : design, eau et environnement durable ( ATIS) </t>
  </si>
  <si>
    <t>Sciences de la terre et des planètes, environnement</t>
  </si>
  <si>
    <t xml:space="preserve">Préhistoire, Paléoenvironnement, Archéosciences (PPA) </t>
  </si>
  <si>
    <t>Civilisations, cultures et sociétés</t>
  </si>
  <si>
    <t>Métiers du patrimoine, Histoire de l’Art, Archéologie (MPHAA)</t>
  </si>
  <si>
    <t>Sciences Historiques (SH)</t>
  </si>
  <si>
    <t>Gestion de l'environnement</t>
  </si>
  <si>
    <t>Gestion de l’Environnement et du Développement Durable (GEDD)</t>
  </si>
  <si>
    <t>Géoprospective, Aménagement et Durabilité des territoires (GEOPRAD)</t>
  </si>
  <si>
    <t xml:space="preserve">Pollution Atmosphérique, Changement Climatique, Impacts Sanitaires, Énergies Renouvelables (Air) </t>
  </si>
  <si>
    <t>COMMUNICATION ÉCOCITOYENNE, PATRIMOINE ET DÉVELOPPEMENT DURABLE (ComEDD)</t>
  </si>
  <si>
    <t xml:space="preserve">Psychologie </t>
  </si>
  <si>
    <t>Ingénierie psychosociale, psychologie du travail et ressources humaines</t>
  </si>
  <si>
    <t>Contrat 24-28</t>
  </si>
  <si>
    <t>Travaux Dirigés</t>
  </si>
  <si>
    <t>Travaux Pratiques</t>
  </si>
  <si>
    <t>Anthropologie Des Techniques Et Des Innovations. Sociétés, Environnements Et Territoires</t>
  </si>
  <si>
    <t>Archéologie, Préhistoire, Paléoenvironnement, Archéosciences (2P2A)</t>
  </si>
  <si>
    <t>Histoire, civilisations, et patrimoine</t>
  </si>
  <si>
    <t>Histoire mondiale et connectée de la Méditerranée</t>
  </si>
  <si>
    <t>Archéologie, histoire et histoire des images</t>
  </si>
  <si>
    <t>Gouverner et administrer : Etat, territoires et sociétés</t>
  </si>
  <si>
    <t xml:space="preserve">Conduite des transitions des Structures et des Territoires  (CONTRASTE) </t>
  </si>
  <si>
    <t>Ville et environnements urbains</t>
  </si>
  <si>
    <t>Information et médiation scientifique et technique</t>
  </si>
  <si>
    <t>Communication et médiation de la transition écologique et sociale (COMETES)</t>
  </si>
  <si>
    <t>Journalisme environnemental et de la transition (JET)</t>
  </si>
  <si>
    <t>PARCOURS PSYCHOLOGIE SOCIALE ET DU TRAVAIL: Intervention, changement, ressources humaines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</si>
</sst>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0" xfId="0" applyFont="1" applyAlignment="1">
      <alignment wrapText="1"/>
    </xf>
  </cellXfs>
  <cellStyles count="1">
    <cellStyle name="Normal" xfId="0" builtinId="0"/>
  </cellStyles>
  <dxfs count="6"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C0E65F-FDCA-477E-8D10-440D28961BE8}" name="Tableau5" displayName="Tableau5" ref="A2:G29" totalsRowShown="0">
  <autoFilter ref="A2:G29" xr:uid="{50C0E65F-FDCA-477E-8D10-440D28961BE8}"/>
  <tableColumns count="7">
    <tableColumn id="1" xr3:uid="{CDE2821C-F8E2-4823-AE7D-A65EF76D1D95}" name="Colonne1" dataDxfId="5"/>
    <tableColumn id="2" xr3:uid="{BC05E774-53F3-4228-BCAC-3164D23F6DCE}" name="Colonne2" dataDxfId="4"/>
    <tableColumn id="3" xr3:uid="{257DF019-6FFE-42A2-B228-B44559D2492C}" name="Colonne3" dataDxfId="3"/>
    <tableColumn id="4" xr3:uid="{AA83C63F-1FD7-4681-8324-94C40CFE5066}" name="Colonne4"/>
    <tableColumn id="5" xr3:uid="{A2CA8C3F-4405-4B2B-9510-622B3764699A}" name="Colonne5"/>
    <tableColumn id="6" xr3:uid="{46492586-FBC4-48CF-8A47-5C65B9577802}" name="Colonne6"/>
    <tableColumn id="7" xr3:uid="{6FD084D4-CAA1-4BC8-8D94-B4719852DDD3}" name="Colonne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DDBE975-55F2-424F-993A-820787F8604C}" name="Tableau57" displayName="Tableau57" ref="A2:G33" totalsRowShown="0">
  <autoFilter ref="A2:G33" xr:uid="{FDDBE975-55F2-424F-993A-820787F8604C}"/>
  <tableColumns count="7">
    <tableColumn id="1" xr3:uid="{E135147C-3405-40A9-AD71-C0EC1ECAB7AC}" name="Colonne1" dataDxfId="2"/>
    <tableColumn id="2" xr3:uid="{D95B7946-46DF-4D17-86BD-1BA88C770790}" name="Colonne2" dataDxfId="1"/>
    <tableColumn id="3" xr3:uid="{C0F1EC35-1E00-43B5-BB40-AEA99843F4C9}" name="Colonne3" dataDxfId="0"/>
    <tableColumn id="4" xr3:uid="{535AD59C-A0AE-4826-9C54-67811FAF3A24}" name="Colonne4"/>
    <tableColumn id="5" xr3:uid="{14CDE096-614E-4067-943B-73E4C1780794}" name="Colonne5"/>
    <tableColumn id="6" xr3:uid="{78D91EAE-39B2-490D-B1C3-0CF8989D0749}" name="Colonne6"/>
    <tableColumn id="7" xr3:uid="{DB03FC5C-52EA-4F21-B833-72271213FFB9}" name="Colonne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A87ED-7F3F-42A0-9633-52978CC14203}">
  <dimension ref="A1:G29"/>
  <sheetViews>
    <sheetView tabSelected="1" workbookViewId="0">
      <selection activeCell="G26" sqref="G26"/>
    </sheetView>
  </sheetViews>
  <sheetFormatPr baseColWidth="10" defaultColWidth="11.44140625" defaultRowHeight="14.4" x14ac:dyDescent="0.3"/>
  <cols>
    <col min="1" max="1" width="27.44140625" style="1" customWidth="1"/>
    <col min="2" max="2" width="33.109375" style="1" customWidth="1"/>
    <col min="3" max="3" width="19.5546875" style="3" customWidth="1"/>
    <col min="4" max="4" width="17.88671875" customWidth="1"/>
    <col min="5" max="5" width="25" customWidth="1"/>
    <col min="6" max="6" width="23.44140625" customWidth="1"/>
    <col min="7" max="7" width="18.6640625" customWidth="1"/>
  </cols>
  <sheetData>
    <row r="1" spans="1:7" ht="21" x14ac:dyDescent="0.4">
      <c r="A1" s="14" t="s">
        <v>0</v>
      </c>
    </row>
    <row r="2" spans="1:7" x14ac:dyDescent="0.3">
      <c r="A2" s="1" t="s">
        <v>1</v>
      </c>
      <c r="B2" s="1" t="s">
        <v>2</v>
      </c>
      <c r="C2" s="3" t="s">
        <v>3</v>
      </c>
      <c r="D2" t="s">
        <v>4</v>
      </c>
      <c r="E2" t="s">
        <v>5</v>
      </c>
      <c r="F2" t="s">
        <v>6</v>
      </c>
      <c r="G2" t="s">
        <v>7</v>
      </c>
    </row>
    <row r="4" spans="1:7" ht="15.6" x14ac:dyDescent="0.3">
      <c r="C4" s="12"/>
      <c r="D4" s="11" t="s">
        <v>8</v>
      </c>
      <c r="E4" s="13"/>
      <c r="F4" s="4"/>
    </row>
    <row r="5" spans="1:7" s="8" customFormat="1" ht="30" customHeight="1" x14ac:dyDescent="0.35">
      <c r="A5" s="9" t="s">
        <v>9</v>
      </c>
      <c r="B5" s="9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</row>
    <row r="6" spans="1:7" ht="28.8" x14ac:dyDescent="0.3">
      <c r="A6" s="5" t="s">
        <v>16</v>
      </c>
      <c r="B6" s="5" t="s">
        <v>17</v>
      </c>
      <c r="C6" s="3" t="s">
        <v>18</v>
      </c>
    </row>
    <row r="7" spans="1:7" x14ac:dyDescent="0.3">
      <c r="A7" s="6"/>
      <c r="B7" s="6"/>
      <c r="C7" s="3" t="s">
        <v>19</v>
      </c>
    </row>
    <row r="8" spans="1:7" x14ac:dyDescent="0.3">
      <c r="A8" s="6" t="s">
        <v>20</v>
      </c>
      <c r="B8" s="6" t="s">
        <v>17</v>
      </c>
      <c r="C8" s="3" t="s">
        <v>18</v>
      </c>
      <c r="D8">
        <v>202</v>
      </c>
      <c r="E8">
        <v>162</v>
      </c>
      <c r="G8">
        <v>10</v>
      </c>
    </row>
    <row r="9" spans="1:7" x14ac:dyDescent="0.3">
      <c r="A9" s="6"/>
      <c r="B9" s="6"/>
      <c r="C9" s="3" t="s">
        <v>19</v>
      </c>
      <c r="D9">
        <v>150</v>
      </c>
      <c r="E9">
        <v>145</v>
      </c>
      <c r="G9">
        <v>10</v>
      </c>
    </row>
    <row r="10" spans="1:7" x14ac:dyDescent="0.3">
      <c r="A10" s="6" t="s">
        <v>21</v>
      </c>
      <c r="B10" s="6" t="s">
        <v>17</v>
      </c>
      <c r="C10" s="3" t="s">
        <v>18</v>
      </c>
      <c r="D10">
        <v>174</v>
      </c>
      <c r="E10">
        <v>192</v>
      </c>
      <c r="G10">
        <v>10</v>
      </c>
    </row>
    <row r="11" spans="1:7" x14ac:dyDescent="0.3">
      <c r="A11" s="6"/>
      <c r="B11" s="6"/>
      <c r="C11" s="3" t="s">
        <v>19</v>
      </c>
      <c r="D11">
        <v>150</v>
      </c>
      <c r="E11">
        <v>145</v>
      </c>
      <c r="G11">
        <v>10</v>
      </c>
    </row>
    <row r="12" spans="1:7" ht="43.2" x14ac:dyDescent="0.3">
      <c r="A12" s="6" t="s">
        <v>21</v>
      </c>
      <c r="B12" s="6" t="s">
        <v>22</v>
      </c>
      <c r="C12" s="3" t="s">
        <v>18</v>
      </c>
      <c r="D12">
        <v>156</v>
      </c>
      <c r="E12">
        <v>126</v>
      </c>
      <c r="F12">
        <v>0</v>
      </c>
      <c r="G12">
        <v>18</v>
      </c>
    </row>
    <row r="13" spans="1:7" ht="15" customHeight="1" x14ac:dyDescent="0.3">
      <c r="A13" s="6"/>
      <c r="B13" s="6"/>
      <c r="C13" s="3" t="s">
        <v>19</v>
      </c>
      <c r="D13">
        <v>95</v>
      </c>
      <c r="E13">
        <v>156</v>
      </c>
      <c r="F13">
        <v>0</v>
      </c>
      <c r="G13">
        <v>13</v>
      </c>
    </row>
    <row r="14" spans="1:7" ht="28.8" x14ac:dyDescent="0.3">
      <c r="A14" s="6" t="s">
        <v>23</v>
      </c>
      <c r="B14" s="6" t="s">
        <v>24</v>
      </c>
      <c r="C14" s="3" t="s">
        <v>18</v>
      </c>
      <c r="D14">
        <v>128</v>
      </c>
      <c r="E14">
        <v>186</v>
      </c>
      <c r="F14">
        <v>72</v>
      </c>
      <c r="G14">
        <v>12</v>
      </c>
    </row>
    <row r="15" spans="1:7" ht="30" customHeight="1" x14ac:dyDescent="0.3">
      <c r="A15" s="6"/>
      <c r="B15" s="6"/>
      <c r="C15" s="3" t="s">
        <v>19</v>
      </c>
      <c r="D15">
        <v>12</v>
      </c>
      <c r="E15">
        <v>186</v>
      </c>
      <c r="F15">
        <v>0</v>
      </c>
      <c r="G15">
        <v>10</v>
      </c>
    </row>
    <row r="16" spans="1:7" ht="28.8" x14ac:dyDescent="0.3">
      <c r="A16" s="6" t="s">
        <v>25</v>
      </c>
      <c r="B16" s="6" t="s">
        <v>26</v>
      </c>
      <c r="C16" s="3" t="s">
        <v>18</v>
      </c>
      <c r="D16">
        <v>204</v>
      </c>
      <c r="E16">
        <v>228</v>
      </c>
      <c r="G16">
        <v>17</v>
      </c>
    </row>
    <row r="17" spans="1:7" ht="30" customHeight="1" x14ac:dyDescent="0.3">
      <c r="A17" s="6"/>
      <c r="B17" s="6"/>
      <c r="C17" s="3" t="s">
        <v>19</v>
      </c>
      <c r="D17">
        <v>60</v>
      </c>
      <c r="E17">
        <v>60</v>
      </c>
      <c r="G17">
        <v>12</v>
      </c>
    </row>
    <row r="18" spans="1:7" ht="28.8" x14ac:dyDescent="0.3">
      <c r="A18" s="6" t="s">
        <v>25</v>
      </c>
      <c r="B18" s="6" t="s">
        <v>27</v>
      </c>
      <c r="C18" s="3" t="s">
        <v>18</v>
      </c>
      <c r="D18">
        <v>204</v>
      </c>
      <c r="E18">
        <v>228</v>
      </c>
      <c r="G18">
        <v>20</v>
      </c>
    </row>
    <row r="19" spans="1:7" x14ac:dyDescent="0.3">
      <c r="A19" s="6"/>
      <c r="B19" s="6"/>
      <c r="C19" s="3" t="s">
        <v>19</v>
      </c>
      <c r="D19">
        <v>60</v>
      </c>
      <c r="E19">
        <v>60</v>
      </c>
      <c r="G19">
        <v>15</v>
      </c>
    </row>
    <row r="20" spans="1:7" ht="28.8" x14ac:dyDescent="0.3">
      <c r="A20" s="6" t="s">
        <v>28</v>
      </c>
      <c r="B20" s="6" t="s">
        <v>29</v>
      </c>
      <c r="C20" s="3" t="s">
        <v>18</v>
      </c>
      <c r="D20">
        <v>240</v>
      </c>
      <c r="E20">
        <v>290</v>
      </c>
      <c r="F20">
        <v>160</v>
      </c>
      <c r="G20">
        <v>20</v>
      </c>
    </row>
    <row r="21" spans="1:7" ht="15" customHeight="1" x14ac:dyDescent="0.3">
      <c r="A21" s="6"/>
      <c r="B21" s="6"/>
      <c r="C21" s="3" t="s">
        <v>19</v>
      </c>
      <c r="D21">
        <v>245</v>
      </c>
      <c r="E21">
        <v>255</v>
      </c>
      <c r="F21">
        <v>100</v>
      </c>
      <c r="G21">
        <v>20</v>
      </c>
    </row>
    <row r="22" spans="1:7" ht="28.8" x14ac:dyDescent="0.3">
      <c r="A22" s="6" t="s">
        <v>28</v>
      </c>
      <c r="B22" s="6" t="s">
        <v>30</v>
      </c>
      <c r="C22" s="3" t="s">
        <v>18</v>
      </c>
      <c r="D22">
        <v>177</v>
      </c>
      <c r="E22">
        <v>182</v>
      </c>
      <c r="G22">
        <v>20</v>
      </c>
    </row>
    <row r="23" spans="1:7" ht="15" customHeight="1" x14ac:dyDescent="0.3">
      <c r="A23" s="6"/>
      <c r="B23" s="6"/>
      <c r="C23" s="3" t="s">
        <v>19</v>
      </c>
      <c r="D23">
        <v>329</v>
      </c>
      <c r="E23">
        <v>349</v>
      </c>
      <c r="G23">
        <v>20</v>
      </c>
    </row>
    <row r="24" spans="1:7" ht="57.6" x14ac:dyDescent="0.3">
      <c r="A24" s="6" t="s">
        <v>28</v>
      </c>
      <c r="B24" s="7" t="s">
        <v>31</v>
      </c>
      <c r="C24" s="3" t="s">
        <v>18</v>
      </c>
      <c r="D24">
        <v>160</v>
      </c>
      <c r="E24">
        <v>195</v>
      </c>
      <c r="G24">
        <v>20</v>
      </c>
    </row>
    <row r="25" spans="1:7" ht="15" customHeight="1" x14ac:dyDescent="0.3">
      <c r="A25" s="6"/>
      <c r="B25" s="7"/>
      <c r="C25" s="3" t="s">
        <v>19</v>
      </c>
      <c r="D25">
        <v>181</v>
      </c>
      <c r="E25">
        <v>250</v>
      </c>
      <c r="G25">
        <v>20</v>
      </c>
    </row>
    <row r="26" spans="1:7" ht="43.2" x14ac:dyDescent="0.3">
      <c r="A26" s="6" t="s">
        <v>28</v>
      </c>
      <c r="B26" s="6" t="s">
        <v>32</v>
      </c>
      <c r="C26" s="3" t="s">
        <v>18</v>
      </c>
      <c r="D26">
        <v>156</v>
      </c>
      <c r="E26">
        <v>273</v>
      </c>
      <c r="F26">
        <v>0</v>
      </c>
      <c r="G26">
        <v>20</v>
      </c>
    </row>
    <row r="27" spans="1:7" x14ac:dyDescent="0.3">
      <c r="A27" s="6"/>
      <c r="B27" s="6"/>
      <c r="C27" s="3" t="s">
        <v>19</v>
      </c>
      <c r="D27">
        <v>151</v>
      </c>
      <c r="E27">
        <v>235</v>
      </c>
      <c r="F27">
        <v>0</v>
      </c>
      <c r="G27">
        <v>15</v>
      </c>
    </row>
    <row r="28" spans="1:7" ht="28.8" x14ac:dyDescent="0.3">
      <c r="A28" s="6" t="s">
        <v>33</v>
      </c>
      <c r="B28" s="6" t="s">
        <v>34</v>
      </c>
      <c r="C28" s="3" t="s">
        <v>18</v>
      </c>
      <c r="D28">
        <f>108+90</f>
        <v>198</v>
      </c>
      <c r="E28">
        <f>104+78</f>
        <v>182</v>
      </c>
      <c r="G28">
        <v>25</v>
      </c>
    </row>
    <row r="29" spans="1:7" x14ac:dyDescent="0.3">
      <c r="A29" s="6"/>
      <c r="B29" s="2"/>
      <c r="C29" s="3" t="s">
        <v>19</v>
      </c>
      <c r="D29">
        <f>153+81</f>
        <v>234</v>
      </c>
      <c r="E29">
        <f>122+222</f>
        <v>344</v>
      </c>
      <c r="G29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1527-B927-42AE-ADCF-C556AC8FA447}">
  <dimension ref="A1:G33"/>
  <sheetViews>
    <sheetView topLeftCell="A12" workbookViewId="0">
      <selection activeCell="E26" sqref="E26"/>
    </sheetView>
  </sheetViews>
  <sheetFormatPr baseColWidth="10" defaultColWidth="11.44140625" defaultRowHeight="14.4" x14ac:dyDescent="0.3"/>
  <cols>
    <col min="1" max="1" width="27.44140625" style="1" customWidth="1"/>
    <col min="2" max="2" width="46.88671875" style="1" customWidth="1"/>
    <col min="3" max="3" width="19.5546875" style="3" customWidth="1"/>
    <col min="4" max="4" width="19.33203125" customWidth="1"/>
    <col min="5" max="5" width="25" customWidth="1"/>
    <col min="6" max="6" width="23.44140625" customWidth="1"/>
    <col min="7" max="7" width="18.6640625" customWidth="1"/>
  </cols>
  <sheetData>
    <row r="1" spans="1:7" ht="21" x14ac:dyDescent="0.4">
      <c r="A1" s="14" t="s">
        <v>35</v>
      </c>
    </row>
    <row r="2" spans="1:7" x14ac:dyDescent="0.3">
      <c r="A2" s="1" t="s">
        <v>1</v>
      </c>
      <c r="B2" s="1" t="s">
        <v>2</v>
      </c>
      <c r="C2" s="3" t="s">
        <v>3</v>
      </c>
      <c r="D2" t="s">
        <v>4</v>
      </c>
      <c r="E2" t="s">
        <v>5</v>
      </c>
      <c r="F2" t="s">
        <v>6</v>
      </c>
      <c r="G2" t="s">
        <v>7</v>
      </c>
    </row>
    <row r="4" spans="1:7" x14ac:dyDescent="0.3">
      <c r="C4" s="9"/>
      <c r="D4" s="10" t="s">
        <v>8</v>
      </c>
      <c r="E4" s="10"/>
      <c r="F4" s="4"/>
    </row>
    <row r="5" spans="1:7" s="8" customFormat="1" ht="30" customHeight="1" x14ac:dyDescent="0.35">
      <c r="A5" s="9" t="s">
        <v>9</v>
      </c>
      <c r="B5" s="9" t="s">
        <v>10</v>
      </c>
      <c r="C5" s="10" t="s">
        <v>11</v>
      </c>
      <c r="D5" s="10" t="s">
        <v>12</v>
      </c>
      <c r="E5" s="10" t="s">
        <v>36</v>
      </c>
      <c r="F5" s="10" t="s">
        <v>37</v>
      </c>
      <c r="G5" s="10" t="s">
        <v>15</v>
      </c>
    </row>
    <row r="6" spans="1:7" ht="28.8" x14ac:dyDescent="0.3">
      <c r="A6" s="5" t="s">
        <v>16</v>
      </c>
      <c r="B6" s="5" t="s">
        <v>17</v>
      </c>
      <c r="C6" s="3" t="s">
        <v>18</v>
      </c>
      <c r="D6">
        <v>336</v>
      </c>
      <c r="E6">
        <v>123</v>
      </c>
      <c r="G6">
        <v>15</v>
      </c>
    </row>
    <row r="7" spans="1:7" x14ac:dyDescent="0.3">
      <c r="A7" s="6"/>
      <c r="B7" s="6"/>
      <c r="C7" s="3" t="s">
        <v>19</v>
      </c>
      <c r="D7">
        <v>133</v>
      </c>
      <c r="E7">
        <v>139</v>
      </c>
      <c r="G7">
        <v>15</v>
      </c>
    </row>
    <row r="8" spans="1:7" x14ac:dyDescent="0.3">
      <c r="A8" s="6" t="s">
        <v>20</v>
      </c>
      <c r="B8" s="6" t="s">
        <v>17</v>
      </c>
      <c r="C8" s="3" t="s">
        <v>18</v>
      </c>
      <c r="D8">
        <v>236</v>
      </c>
      <c r="E8">
        <v>142</v>
      </c>
      <c r="G8">
        <v>12</v>
      </c>
    </row>
    <row r="9" spans="1:7" x14ac:dyDescent="0.3">
      <c r="A9" s="6"/>
      <c r="B9" s="6"/>
      <c r="C9" s="3" t="s">
        <v>19</v>
      </c>
      <c r="D9">
        <v>133</v>
      </c>
      <c r="E9">
        <v>139</v>
      </c>
      <c r="F9">
        <v>15</v>
      </c>
      <c r="G9">
        <v>12</v>
      </c>
    </row>
    <row r="10" spans="1:7" x14ac:dyDescent="0.3">
      <c r="A10" s="6" t="s">
        <v>21</v>
      </c>
      <c r="B10" s="6" t="s">
        <v>17</v>
      </c>
      <c r="C10" s="3" t="s">
        <v>18</v>
      </c>
      <c r="D10">
        <v>154</v>
      </c>
      <c r="E10">
        <v>291</v>
      </c>
    </row>
    <row r="11" spans="1:7" x14ac:dyDescent="0.3">
      <c r="A11" s="6"/>
      <c r="B11" s="6"/>
      <c r="C11" s="3" t="s">
        <v>19</v>
      </c>
      <c r="D11">
        <v>133</v>
      </c>
      <c r="E11">
        <v>139</v>
      </c>
      <c r="F11">
        <v>15</v>
      </c>
      <c r="G11">
        <v>12</v>
      </c>
    </row>
    <row r="12" spans="1:7" ht="28.8" x14ac:dyDescent="0.3">
      <c r="A12" s="6" t="s">
        <v>21</v>
      </c>
      <c r="B12" s="6" t="s">
        <v>38</v>
      </c>
      <c r="C12" s="3" t="s">
        <v>18</v>
      </c>
      <c r="D12">
        <v>102</v>
      </c>
      <c r="E12">
        <v>132</v>
      </c>
      <c r="F12">
        <v>0</v>
      </c>
      <c r="G12">
        <v>25</v>
      </c>
    </row>
    <row r="13" spans="1:7" ht="15" customHeight="1" x14ac:dyDescent="0.3">
      <c r="A13" s="6"/>
      <c r="B13" s="6"/>
      <c r="C13" s="3" t="s">
        <v>19</v>
      </c>
      <c r="D13">
        <v>108</v>
      </c>
      <c r="E13">
        <v>90</v>
      </c>
      <c r="F13">
        <v>0</v>
      </c>
      <c r="G13">
        <v>25</v>
      </c>
    </row>
    <row r="14" spans="1:7" ht="28.8" x14ac:dyDescent="0.3">
      <c r="A14" s="6" t="s">
        <v>23</v>
      </c>
      <c r="B14" s="6" t="s">
        <v>39</v>
      </c>
      <c r="C14" s="3" t="s">
        <v>18</v>
      </c>
      <c r="D14">
        <v>138</v>
      </c>
      <c r="E14">
        <v>236</v>
      </c>
      <c r="F14">
        <v>75</v>
      </c>
      <c r="G14">
        <v>15</v>
      </c>
    </row>
    <row r="15" spans="1:7" ht="30" customHeight="1" x14ac:dyDescent="0.3">
      <c r="A15" s="6"/>
      <c r="B15" s="6"/>
      <c r="C15" s="3" t="s">
        <v>19</v>
      </c>
      <c r="D15">
        <v>24</v>
      </c>
      <c r="E15">
        <v>234</v>
      </c>
      <c r="F15">
        <v>0</v>
      </c>
      <c r="G15">
        <v>12</v>
      </c>
    </row>
    <row r="16" spans="1:7" ht="28.8" x14ac:dyDescent="0.3">
      <c r="A16" s="6" t="s">
        <v>40</v>
      </c>
      <c r="B16" s="6" t="s">
        <v>41</v>
      </c>
      <c r="C16" s="3" t="s">
        <v>18</v>
      </c>
      <c r="D16">
        <v>187</v>
      </c>
      <c r="E16">
        <v>219</v>
      </c>
      <c r="G16">
        <v>20</v>
      </c>
    </row>
    <row r="17" spans="1:7" x14ac:dyDescent="0.3">
      <c r="A17" s="6"/>
      <c r="B17" s="6"/>
      <c r="C17" s="3" t="s">
        <v>19</v>
      </c>
      <c r="D17">
        <v>92</v>
      </c>
      <c r="E17">
        <v>158</v>
      </c>
      <c r="G17">
        <v>15</v>
      </c>
    </row>
    <row r="18" spans="1:7" ht="28.8" x14ac:dyDescent="0.3">
      <c r="A18" s="6" t="s">
        <v>40</v>
      </c>
      <c r="B18" s="6" t="s">
        <v>42</v>
      </c>
      <c r="C18" s="3" t="s">
        <v>18</v>
      </c>
      <c r="D18">
        <v>187</v>
      </c>
      <c r="E18">
        <v>219</v>
      </c>
      <c r="G18">
        <v>20</v>
      </c>
    </row>
    <row r="19" spans="1:7" x14ac:dyDescent="0.3">
      <c r="A19" s="6"/>
      <c r="B19" s="6"/>
      <c r="C19" s="3" t="s">
        <v>19</v>
      </c>
      <c r="D19">
        <v>92</v>
      </c>
      <c r="E19">
        <v>148</v>
      </c>
      <c r="G19">
        <v>15</v>
      </c>
    </row>
    <row r="20" spans="1:7" ht="28.8" x14ac:dyDescent="0.3">
      <c r="A20" s="6" t="s">
        <v>40</v>
      </c>
      <c r="B20" s="6" t="s">
        <v>43</v>
      </c>
      <c r="C20" s="3" t="s">
        <v>18</v>
      </c>
      <c r="D20">
        <v>187</v>
      </c>
      <c r="E20">
        <v>219</v>
      </c>
      <c r="G20">
        <v>20</v>
      </c>
    </row>
    <row r="21" spans="1:7" x14ac:dyDescent="0.3">
      <c r="A21" s="6"/>
      <c r="B21" s="6"/>
      <c r="C21" s="3" t="s">
        <v>19</v>
      </c>
      <c r="D21">
        <v>68</v>
      </c>
      <c r="E21">
        <v>136</v>
      </c>
      <c r="G21">
        <v>15</v>
      </c>
    </row>
    <row r="22" spans="1:7" ht="28.8" x14ac:dyDescent="0.3">
      <c r="A22" s="6" t="s">
        <v>28</v>
      </c>
      <c r="B22" s="6" t="s">
        <v>44</v>
      </c>
      <c r="C22" s="3" t="s">
        <v>18</v>
      </c>
      <c r="D22">
        <v>220</v>
      </c>
      <c r="E22">
        <v>322</v>
      </c>
      <c r="F22">
        <v>12</v>
      </c>
      <c r="G22">
        <v>20</v>
      </c>
    </row>
    <row r="23" spans="1:7" ht="15" customHeight="1" x14ac:dyDescent="0.3">
      <c r="A23" s="6"/>
      <c r="B23" s="6"/>
      <c r="C23" s="3" t="s">
        <v>19</v>
      </c>
      <c r="D23">
        <v>234</v>
      </c>
      <c r="E23">
        <v>288</v>
      </c>
      <c r="F23">
        <v>12</v>
      </c>
      <c r="G23">
        <v>20</v>
      </c>
    </row>
    <row r="24" spans="1:7" ht="28.8" x14ac:dyDescent="0.3">
      <c r="A24" s="6" t="s">
        <v>45</v>
      </c>
      <c r="B24" s="6" t="s">
        <v>30</v>
      </c>
      <c r="C24" s="3" t="s">
        <v>18</v>
      </c>
      <c r="D24">
        <v>145</v>
      </c>
      <c r="E24">
        <v>243</v>
      </c>
      <c r="F24">
        <v>0</v>
      </c>
      <c r="G24">
        <v>20</v>
      </c>
    </row>
    <row r="25" spans="1:7" ht="15" customHeight="1" x14ac:dyDescent="0.3">
      <c r="A25" s="6"/>
      <c r="B25" s="6"/>
      <c r="C25" s="3" t="s">
        <v>19</v>
      </c>
      <c r="D25">
        <v>228</v>
      </c>
      <c r="E25">
        <v>244</v>
      </c>
      <c r="F25">
        <v>0</v>
      </c>
      <c r="G25">
        <v>20</v>
      </c>
    </row>
    <row r="26" spans="1:7" ht="28.8" x14ac:dyDescent="0.3">
      <c r="A26" s="6" t="s">
        <v>45</v>
      </c>
      <c r="B26" s="7" t="s">
        <v>31</v>
      </c>
      <c r="C26" s="3" t="s">
        <v>18</v>
      </c>
      <c r="D26">
        <v>145</v>
      </c>
      <c r="E26">
        <v>243</v>
      </c>
      <c r="F26">
        <v>0</v>
      </c>
      <c r="G26">
        <v>20</v>
      </c>
    </row>
    <row r="27" spans="1:7" ht="15" customHeight="1" x14ac:dyDescent="0.3">
      <c r="A27" s="6"/>
      <c r="B27" s="7"/>
      <c r="C27" s="3" t="s">
        <v>19</v>
      </c>
      <c r="D27">
        <v>134</v>
      </c>
      <c r="E27">
        <v>225</v>
      </c>
      <c r="F27">
        <v>0</v>
      </c>
      <c r="G27">
        <v>20</v>
      </c>
    </row>
    <row r="28" spans="1:7" ht="28.8" x14ac:dyDescent="0.3">
      <c r="A28" s="6" t="s">
        <v>46</v>
      </c>
      <c r="B28" s="6" t="s">
        <v>47</v>
      </c>
      <c r="C28" s="3" t="s">
        <v>18</v>
      </c>
      <c r="D28">
        <v>50</v>
      </c>
      <c r="E28">
        <v>315</v>
      </c>
      <c r="F28">
        <v>0</v>
      </c>
      <c r="G28">
        <v>20</v>
      </c>
    </row>
    <row r="29" spans="1:7" x14ac:dyDescent="0.3">
      <c r="A29" s="6"/>
      <c r="B29" s="6"/>
      <c r="C29" s="3" t="s">
        <v>19</v>
      </c>
      <c r="D29">
        <v>104</v>
      </c>
      <c r="E29">
        <v>167</v>
      </c>
      <c r="F29">
        <v>0</v>
      </c>
      <c r="G29">
        <v>20</v>
      </c>
    </row>
    <row r="30" spans="1:7" ht="28.8" x14ac:dyDescent="0.3">
      <c r="A30" s="6" t="s">
        <v>46</v>
      </c>
      <c r="B30" s="6" t="s">
        <v>48</v>
      </c>
      <c r="C30" s="3" t="s">
        <v>18</v>
      </c>
      <c r="D30">
        <v>36</v>
      </c>
      <c r="E30">
        <v>303</v>
      </c>
      <c r="F30">
        <v>0</v>
      </c>
      <c r="G30">
        <v>15</v>
      </c>
    </row>
    <row r="31" spans="1:7" x14ac:dyDescent="0.3">
      <c r="A31" s="6"/>
      <c r="B31" s="6"/>
      <c r="C31" s="3" t="s">
        <v>19</v>
      </c>
      <c r="D31">
        <v>100</v>
      </c>
      <c r="E31">
        <v>200</v>
      </c>
      <c r="F31">
        <v>0</v>
      </c>
      <c r="G31">
        <v>15</v>
      </c>
    </row>
    <row r="32" spans="1:7" ht="28.8" x14ac:dyDescent="0.3">
      <c r="A32" s="6" t="s">
        <v>33</v>
      </c>
      <c r="B32" s="6" t="s">
        <v>49</v>
      </c>
      <c r="C32" s="3" t="s">
        <v>18</v>
      </c>
      <c r="D32">
        <f>72+68+48</f>
        <v>188</v>
      </c>
      <c r="E32">
        <f>130+123</f>
        <v>253</v>
      </c>
      <c r="G32">
        <v>25</v>
      </c>
    </row>
    <row r="33" spans="1:7" x14ac:dyDescent="0.3">
      <c r="A33" s="6"/>
      <c r="B33" s="2"/>
      <c r="C33" s="3" t="s">
        <v>19</v>
      </c>
      <c r="D33">
        <f>63+45+24</f>
        <v>132</v>
      </c>
      <c r="E33">
        <f>159+92</f>
        <v>251</v>
      </c>
      <c r="G33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Contrat 18-23</vt:lpstr>
      <vt:lpstr>Contrat 24-28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Raphaele MIFSUD</cp:lastModifiedBy>
  <cp:revision/>
  <dcterms:created xsi:type="dcterms:W3CDTF">2023-09-11T11:50:55Z</dcterms:created>
  <dcterms:modified xsi:type="dcterms:W3CDTF">2023-10-12T07:32:12Z</dcterms:modified>
  <cp:category/>
  <cp:contentStatus/>
</cp:coreProperties>
</file>